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30012\Desktop\"/>
    </mc:Choice>
  </mc:AlternateContent>
  <xr:revisionPtr revIDLastSave="0" documentId="8_{8A8DA0D9-D4EA-4540-8F3A-DBCDED79A671}" xr6:coauthVersionLast="36" xr6:coauthVersionMax="36" xr10:uidLastSave="{00000000-0000-0000-0000-000000000000}"/>
  <bookViews>
    <workbookView xWindow="0" yWindow="0" windowWidth="18465" windowHeight="11775" xr2:uid="{9790A87C-0BBC-492D-9DE5-5F842A2D2CAB}"/>
  </bookViews>
  <sheets>
    <sheet name="Модель" sheetId="1" r:id="rId1"/>
    <sheet name="Для Ивана" sheetId="3" r:id="rId2"/>
    <sheet name="Иван и сын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4" l="1"/>
  <c r="C32" i="4"/>
  <c r="C16" i="4"/>
  <c r="I2" i="3"/>
  <c r="C32" i="3"/>
  <c r="C16" i="3"/>
  <c r="C16" i="1"/>
</calcChain>
</file>

<file path=xl/sharedStrings.xml><?xml version="1.0" encoding="utf-8"?>
<sst xmlns="http://schemas.openxmlformats.org/spreadsheetml/2006/main" count="103" uniqueCount="26">
  <si>
    <t>Введите данные:</t>
  </si>
  <si>
    <t>Тип перелета</t>
  </si>
  <si>
    <t>Дата прилета в пункт назначения</t>
  </si>
  <si>
    <t>Место покупки</t>
  </si>
  <si>
    <t>Долгота аэропорта прилета</t>
  </si>
  <si>
    <t>Широта аэропорта прилета</t>
  </si>
  <si>
    <t>Долгота аэропорта вылета</t>
  </si>
  <si>
    <t>Широта аэропорта вылета</t>
  </si>
  <si>
    <t>Значения</t>
  </si>
  <si>
    <t>Формат</t>
  </si>
  <si>
    <t>ХХ.ХХ.ХХ</t>
  </si>
  <si>
    <t>-1, если внутренний
1, если международный</t>
  </si>
  <si>
    <t>-1, если онлайн
1, если офлайн</t>
  </si>
  <si>
    <t>Получить координаты по адресу в Яндекс картах онлайн</t>
  </si>
  <si>
    <t>xx,xx</t>
  </si>
  <si>
    <t>Стоимость вашего билета:</t>
  </si>
  <si>
    <t>Рассчитайте примерную цену вашего билета уже сегодня!</t>
  </si>
  <si>
    <t>Стоимость билета до Новосибирска:</t>
  </si>
  <si>
    <t>Стоимость билета до Казани:</t>
  </si>
  <si>
    <t>Стоимость двух билетов:</t>
  </si>
  <si>
    <t>Стоимость билетов до Геленджика:</t>
  </si>
  <si>
    <t>Стоимость билета до Москвы:</t>
  </si>
  <si>
    <t>Стоимость четырех билетов:</t>
  </si>
  <si>
    <t>ХХ.ХХ.22</t>
  </si>
  <si>
    <t>*вводите 22 год, даже если вылетаете в другом году!</t>
  </si>
  <si>
    <t>ХХ.ХХ.22*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</si>
</sst>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/>
    <xf numFmtId="0" fontId="1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1" xfId="0" quotePrefix="1" applyFill="1" applyBorder="1" applyAlignment="1">
      <alignment wrapText="1"/>
    </xf>
    <xf numFmtId="0" fontId="1" fillId="2" borderId="1" xfId="0" applyFont="1" applyFill="1" applyBorder="1"/>
    <xf numFmtId="14" fontId="0" fillId="3" borderId="1" xfId="0" applyNumberFormat="1" applyFill="1" applyBorder="1"/>
    <xf numFmtId="2" fontId="0" fillId="3" borderId="1" xfId="0" applyNumberFormat="1" applyFill="1" applyBorder="1"/>
    <xf numFmtId="1" fontId="0" fillId="0" borderId="0" xfId="0" applyNumberFormat="1"/>
    <xf numFmtId="1" fontId="1" fillId="0" borderId="0" xfId="0" applyNumberFormat="1" applyFont="1"/>
    <xf numFmtId="0" fontId="3" fillId="0" borderId="0" xfId="0" applyFont="1"/>
    <xf numFmtId="0" fontId="1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nipp.ru/tools/address-coord?ysclid=mn7e4x222j68549486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nipp.ru/tools/address-coord?ysclid=mn7e4x222j685494862" TargetMode="External"/><Relationship Id="rId1" Type="http://schemas.openxmlformats.org/officeDocument/2006/relationships/hyperlink" Target="https://snipp.ru/tools/address-coord?ysclid=mn7e4x222j68549486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nipp.ru/tools/address-coord?ysclid=mn7e4x222j685494862" TargetMode="External"/><Relationship Id="rId1" Type="http://schemas.openxmlformats.org/officeDocument/2006/relationships/hyperlink" Target="https://snipp.ru/tools/address-coord?ysclid=mn7e4x222j6854948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AFAE-4F79-48CE-956D-5D4971F905D4}">
  <dimension ref="B2:D18"/>
  <sheetViews>
    <sheetView showGridLines="0" tabSelected="1" zoomScaleNormal="100" workbookViewId="0">
      <selection activeCell="E19" sqref="E19"/>
    </sheetView>
  </sheetViews>
  <sheetFormatPr defaultRowHeight="15" x14ac:dyDescent="0.25"/>
  <cols>
    <col min="2" max="3" width="26.42578125" customWidth="1"/>
    <col min="4" max="4" width="25.42578125" customWidth="1"/>
  </cols>
  <sheetData>
    <row r="2" spans="2:4" x14ac:dyDescent="0.25">
      <c r="B2" s="12" t="s">
        <v>16</v>
      </c>
      <c r="C2" s="12"/>
      <c r="D2" s="12"/>
    </row>
    <row r="5" spans="2:4" x14ac:dyDescent="0.25">
      <c r="B5" s="6" t="s">
        <v>0</v>
      </c>
      <c r="C5" s="6" t="s">
        <v>8</v>
      </c>
      <c r="D5" s="6" t="s">
        <v>9</v>
      </c>
    </row>
    <row r="6" spans="2:4" ht="35.25" customHeight="1" x14ac:dyDescent="0.25">
      <c r="B6" s="3" t="s">
        <v>2</v>
      </c>
      <c r="C6" s="4"/>
      <c r="D6" s="4" t="s">
        <v>25</v>
      </c>
    </row>
    <row r="7" spans="2:4" ht="35.25" customHeight="1" x14ac:dyDescent="0.25">
      <c r="B7" s="3" t="s">
        <v>1</v>
      </c>
      <c r="C7" s="4"/>
      <c r="D7" s="5" t="s">
        <v>11</v>
      </c>
    </row>
    <row r="8" spans="2:4" ht="35.25" customHeight="1" x14ac:dyDescent="0.25">
      <c r="B8" s="3" t="s">
        <v>3</v>
      </c>
      <c r="C8" s="4"/>
      <c r="D8" s="5" t="s">
        <v>12</v>
      </c>
    </row>
    <row r="9" spans="2:4" ht="35.25" customHeight="1" x14ac:dyDescent="0.25">
      <c r="B9" s="3" t="s">
        <v>6</v>
      </c>
      <c r="C9" s="4"/>
      <c r="D9" s="4" t="s">
        <v>14</v>
      </c>
    </row>
    <row r="10" spans="2:4" ht="35.25" customHeight="1" x14ac:dyDescent="0.25">
      <c r="B10" s="3" t="s">
        <v>7</v>
      </c>
      <c r="C10" s="4"/>
      <c r="D10" s="4" t="s">
        <v>14</v>
      </c>
    </row>
    <row r="11" spans="2:4" ht="35.25" customHeight="1" x14ac:dyDescent="0.25">
      <c r="B11" s="3" t="s">
        <v>4</v>
      </c>
      <c r="C11" s="4"/>
      <c r="D11" s="4" t="s">
        <v>14</v>
      </c>
    </row>
    <row r="12" spans="2:4" ht="35.25" customHeight="1" x14ac:dyDescent="0.25">
      <c r="B12" s="3" t="s">
        <v>5</v>
      </c>
      <c r="C12" s="4"/>
      <c r="D12" s="4" t="s">
        <v>14</v>
      </c>
    </row>
    <row r="14" spans="2:4" x14ac:dyDescent="0.25">
      <c r="B14" s="1" t="s">
        <v>13</v>
      </c>
    </row>
    <row r="16" spans="2:4" x14ac:dyDescent="0.25">
      <c r="B16" s="2" t="s">
        <v>15</v>
      </c>
      <c r="C16">
        <f>0.41*C6+55.82*C7+22.37*C8+(C9^2+C10^2)*0.01+(C11^2+C12^2)*0.01</f>
        <v>0</v>
      </c>
    </row>
    <row r="18" spans="2:2" x14ac:dyDescent="0.25">
      <c r="B18" s="11" t="s">
        <v>24</v>
      </c>
    </row>
  </sheetData>
  <mergeCells count="1">
    <mergeCell ref="B2:D2"/>
  </mergeCells>
  <hyperlinks>
    <hyperlink ref="B14" r:id="rId1" display="https://snipp.ru/tools/address-coord?ysclid=mn7e4x222j685494862" xr:uid="{ED781A69-52F5-416B-87FF-CAA7E21427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A7F3-69EF-45E9-B84C-9A59819F1223}">
  <dimension ref="B2:I32"/>
  <sheetViews>
    <sheetView showGridLines="0" zoomScale="85" zoomScaleNormal="85" workbookViewId="0">
      <selection activeCell="F8" sqref="F8"/>
    </sheetView>
  </sheetViews>
  <sheetFormatPr defaultRowHeight="15" x14ac:dyDescent="0.25"/>
  <cols>
    <col min="2" max="2" width="34.7109375" customWidth="1"/>
    <col min="3" max="3" width="26.42578125" customWidth="1"/>
    <col min="4" max="4" width="25.42578125" customWidth="1"/>
  </cols>
  <sheetData>
    <row r="2" spans="2:9" x14ac:dyDescent="0.25">
      <c r="B2" s="12" t="s">
        <v>16</v>
      </c>
      <c r="C2" s="12"/>
      <c r="D2" s="12"/>
      <c r="F2" t="s">
        <v>19</v>
      </c>
      <c r="I2" s="10">
        <f>C16+C32</f>
        <v>944.17666287877728</v>
      </c>
    </row>
    <row r="5" spans="2:9" x14ac:dyDescent="0.25">
      <c r="B5" s="6" t="s">
        <v>0</v>
      </c>
      <c r="C5" s="6" t="s">
        <v>8</v>
      </c>
      <c r="D5" s="6" t="s">
        <v>9</v>
      </c>
    </row>
    <row r="6" spans="2:9" ht="35.25" customHeight="1" x14ac:dyDescent="0.25">
      <c r="B6" s="3" t="s">
        <v>2</v>
      </c>
      <c r="C6" s="7">
        <v>44586</v>
      </c>
      <c r="D6" s="4" t="s">
        <v>23</v>
      </c>
    </row>
    <row r="7" spans="2:9" ht="35.25" customHeight="1" x14ac:dyDescent="0.25">
      <c r="B7" s="3" t="s">
        <v>1</v>
      </c>
      <c r="C7" s="4">
        <v>1</v>
      </c>
      <c r="D7" s="5" t="s">
        <v>11</v>
      </c>
    </row>
    <row r="8" spans="2:9" ht="35.25" customHeight="1" x14ac:dyDescent="0.25">
      <c r="B8" s="3" t="s">
        <v>3</v>
      </c>
      <c r="C8" s="4"/>
      <c r="D8" s="5" t="s">
        <v>12</v>
      </c>
    </row>
    <row r="9" spans="2:9" ht="35.25" customHeight="1" x14ac:dyDescent="0.25">
      <c r="B9" s="3" t="s">
        <v>6</v>
      </c>
      <c r="C9" s="8">
        <v>55.608094000000001</v>
      </c>
      <c r="D9" s="4" t="s">
        <v>14</v>
      </c>
    </row>
    <row r="10" spans="2:9" ht="35.25" customHeight="1" x14ac:dyDescent="0.25">
      <c r="B10" s="3" t="s">
        <v>7</v>
      </c>
      <c r="C10" s="8">
        <v>49.2986</v>
      </c>
      <c r="D10" s="4" t="s">
        <v>14</v>
      </c>
    </row>
    <row r="11" spans="2:9" ht="35.25" customHeight="1" x14ac:dyDescent="0.25">
      <c r="B11" s="3" t="s">
        <v>4</v>
      </c>
      <c r="C11" s="8">
        <v>55.030203999999998</v>
      </c>
      <c r="D11" s="4" t="s">
        <v>14</v>
      </c>
    </row>
    <row r="12" spans="2:9" ht="35.25" customHeight="1" x14ac:dyDescent="0.25">
      <c r="B12" s="3" t="s">
        <v>5</v>
      </c>
      <c r="C12" s="8">
        <v>82.920429999999996</v>
      </c>
      <c r="D12" s="4" t="s">
        <v>14</v>
      </c>
    </row>
    <row r="14" spans="2:9" x14ac:dyDescent="0.25">
      <c r="B14" s="1" t="s">
        <v>13</v>
      </c>
    </row>
    <row r="16" spans="2:9" x14ac:dyDescent="0.25">
      <c r="B16" s="2" t="s">
        <v>17</v>
      </c>
      <c r="C16" s="9">
        <f>0.41*C6+55.82*C7+22.37*C8+(C9^2+C10^2)*0.01+(C11^2+C12^2)*0.01-18019.284</f>
        <v>471.063331439389</v>
      </c>
    </row>
    <row r="18" spans="2:4" x14ac:dyDescent="0.25">
      <c r="B18" s="12" t="s">
        <v>16</v>
      </c>
      <c r="C18" s="12"/>
      <c r="D18" s="12"/>
    </row>
    <row r="21" spans="2:4" x14ac:dyDescent="0.25">
      <c r="B21" s="6" t="s">
        <v>0</v>
      </c>
      <c r="C21" s="6" t="s">
        <v>8</v>
      </c>
      <c r="D21" s="6" t="s">
        <v>9</v>
      </c>
    </row>
    <row r="22" spans="2:4" ht="31.5" customHeight="1" x14ac:dyDescent="0.25">
      <c r="B22" s="3" t="s">
        <v>2</v>
      </c>
      <c r="C22" s="7">
        <v>44591</v>
      </c>
      <c r="D22" s="4" t="s">
        <v>10</v>
      </c>
    </row>
    <row r="23" spans="2:4" ht="31.5" customHeight="1" x14ac:dyDescent="0.25">
      <c r="B23" s="3" t="s">
        <v>1</v>
      </c>
      <c r="C23" s="4">
        <v>1</v>
      </c>
      <c r="D23" s="5" t="s">
        <v>11</v>
      </c>
    </row>
    <row r="24" spans="2:4" ht="31.5" customHeight="1" x14ac:dyDescent="0.25">
      <c r="B24" s="3" t="s">
        <v>3</v>
      </c>
      <c r="C24" s="4"/>
      <c r="D24" s="5" t="s">
        <v>12</v>
      </c>
    </row>
    <row r="25" spans="2:4" ht="31.5" customHeight="1" x14ac:dyDescent="0.25">
      <c r="B25" s="3" t="s">
        <v>6</v>
      </c>
      <c r="C25" s="8">
        <v>55.030203999999998</v>
      </c>
      <c r="D25" s="4" t="s">
        <v>14</v>
      </c>
    </row>
    <row r="26" spans="2:4" ht="31.5" customHeight="1" x14ac:dyDescent="0.25">
      <c r="B26" s="3" t="s">
        <v>7</v>
      </c>
      <c r="C26" s="8">
        <v>82.920429999999996</v>
      </c>
      <c r="D26" s="4" t="s">
        <v>14</v>
      </c>
    </row>
    <row r="27" spans="2:4" ht="31.5" customHeight="1" x14ac:dyDescent="0.25">
      <c r="B27" s="3" t="s">
        <v>4</v>
      </c>
      <c r="C27" s="8">
        <v>55.608094000000001</v>
      </c>
      <c r="D27" s="4" t="s">
        <v>14</v>
      </c>
    </row>
    <row r="28" spans="2:4" ht="31.5" customHeight="1" x14ac:dyDescent="0.25">
      <c r="B28" s="3" t="s">
        <v>5</v>
      </c>
      <c r="C28" s="8">
        <v>49.2986</v>
      </c>
      <c r="D28" s="4" t="s">
        <v>14</v>
      </c>
    </row>
    <row r="30" spans="2:4" x14ac:dyDescent="0.25">
      <c r="B30" s="1" t="s">
        <v>13</v>
      </c>
    </row>
    <row r="32" spans="2:4" x14ac:dyDescent="0.25">
      <c r="B32" s="2" t="s">
        <v>18</v>
      </c>
      <c r="C32" s="9">
        <f>0.41*C22+55.82*C23+22.37*C24+(C25^2+C26^2)*0.01+(C27^2+C28^2)*0.01-18019.284</f>
        <v>473.11333143938828</v>
      </c>
    </row>
  </sheetData>
  <mergeCells count="2">
    <mergeCell ref="B2:D2"/>
    <mergeCell ref="B18:D18"/>
  </mergeCells>
  <hyperlinks>
    <hyperlink ref="B14" r:id="rId1" display="https://snipp.ru/tools/address-coord?ysclid=mn7e4x222j685494862" xr:uid="{4A3D4801-93C6-41B7-9363-E73345F164BC}"/>
    <hyperlink ref="B30" r:id="rId2" display="https://snipp.ru/tools/address-coord?ysclid=mn7e4x222j685494862" xr:uid="{3812068D-AB27-4876-98D5-C46020933DCE}"/>
  </hyperlinks>
  <pageMargins left="0.7" right="0.7" top="0.75" bottom="0.75" header="0.3" footer="0.3"/>
  <pageSetup paperSize="9" orientation="portrait" horizontalDpi="200" verticalDpi="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656B8-207A-4B24-86BE-6BE6B3148D7A}">
  <dimension ref="B2:I32"/>
  <sheetViews>
    <sheetView showGridLines="0" zoomScale="85" zoomScaleNormal="85" workbookViewId="0">
      <selection activeCell="E7" sqref="E7"/>
    </sheetView>
  </sheetViews>
  <sheetFormatPr defaultRowHeight="15" x14ac:dyDescent="0.25"/>
  <cols>
    <col min="2" max="2" width="34.7109375" customWidth="1"/>
    <col min="3" max="3" width="26.42578125" customWidth="1"/>
    <col min="4" max="4" width="25.42578125" customWidth="1"/>
  </cols>
  <sheetData>
    <row r="2" spans="2:9" x14ac:dyDescent="0.25">
      <c r="B2" s="12" t="s">
        <v>16</v>
      </c>
      <c r="C2" s="12"/>
      <c r="D2" s="12"/>
      <c r="F2" t="s">
        <v>22</v>
      </c>
      <c r="I2" s="10">
        <f>2*(C16+C32)</f>
        <v>1885.6518639999922</v>
      </c>
    </row>
    <row r="5" spans="2:9" x14ac:dyDescent="0.25">
      <c r="B5" s="6" t="s">
        <v>0</v>
      </c>
      <c r="C5" s="6" t="s">
        <v>8</v>
      </c>
      <c r="D5" s="6" t="s">
        <v>9</v>
      </c>
    </row>
    <row r="6" spans="2:9" ht="35.25" customHeight="1" x14ac:dyDescent="0.25">
      <c r="B6" s="3" t="s">
        <v>2</v>
      </c>
      <c r="C6" s="7">
        <v>44757</v>
      </c>
      <c r="D6" s="4" t="s">
        <v>23</v>
      </c>
    </row>
    <row r="7" spans="2:9" ht="35.25" customHeight="1" x14ac:dyDescent="0.25">
      <c r="B7" s="3" t="s">
        <v>1</v>
      </c>
      <c r="C7" s="4">
        <v>1</v>
      </c>
      <c r="D7" s="5" t="s">
        <v>11</v>
      </c>
    </row>
    <row r="8" spans="2:9" ht="35.25" customHeight="1" x14ac:dyDescent="0.25">
      <c r="B8" s="3" t="s">
        <v>3</v>
      </c>
      <c r="C8" s="4"/>
      <c r="D8" s="5" t="s">
        <v>12</v>
      </c>
    </row>
    <row r="9" spans="2:9" ht="35.25" customHeight="1" x14ac:dyDescent="0.25">
      <c r="B9" s="3" t="s">
        <v>6</v>
      </c>
      <c r="C9" s="8">
        <v>55.61</v>
      </c>
      <c r="D9" s="4" t="s">
        <v>14</v>
      </c>
    </row>
    <row r="10" spans="2:9" ht="35.25" customHeight="1" x14ac:dyDescent="0.25">
      <c r="B10" s="3" t="s">
        <v>7</v>
      </c>
      <c r="C10" s="8">
        <v>37.29</v>
      </c>
      <c r="D10" s="4" t="s">
        <v>14</v>
      </c>
    </row>
    <row r="11" spans="2:9" ht="35.25" customHeight="1" x14ac:dyDescent="0.25">
      <c r="B11" s="3" t="s">
        <v>4</v>
      </c>
      <c r="C11" s="8">
        <v>44.6</v>
      </c>
      <c r="D11" s="4" t="s">
        <v>14</v>
      </c>
    </row>
    <row r="12" spans="2:9" ht="35.25" customHeight="1" x14ac:dyDescent="0.25">
      <c r="B12" s="3" t="s">
        <v>5</v>
      </c>
      <c r="C12" s="8">
        <v>38.020000000000003</v>
      </c>
      <c r="D12" s="4" t="s">
        <v>14</v>
      </c>
    </row>
    <row r="14" spans="2:9" x14ac:dyDescent="0.25">
      <c r="B14" s="1" t="s">
        <v>13</v>
      </c>
    </row>
    <row r="16" spans="2:9" x14ac:dyDescent="0.25">
      <c r="B16" s="2" t="s">
        <v>20</v>
      </c>
      <c r="C16" s="9">
        <f>0.41*C6+55.82*C7+22.37*C8+(C9^2+C10^2)*0.01+(C11^2+C12^2)*0.01-18019.284</f>
        <v>466.08296599999812</v>
      </c>
    </row>
    <row r="18" spans="2:4" x14ac:dyDescent="0.25">
      <c r="B18" s="12" t="s">
        <v>16</v>
      </c>
      <c r="C18" s="12"/>
      <c r="D18" s="12"/>
    </row>
    <row r="21" spans="2:4" x14ac:dyDescent="0.25">
      <c r="B21" s="6" t="s">
        <v>0</v>
      </c>
      <c r="C21" s="6" t="s">
        <v>8</v>
      </c>
      <c r="D21" s="6" t="s">
        <v>9</v>
      </c>
    </row>
    <row r="22" spans="2:4" ht="30.75" customHeight="1" x14ac:dyDescent="0.25">
      <c r="B22" s="3" t="s">
        <v>2</v>
      </c>
      <c r="C22" s="7">
        <v>44783</v>
      </c>
      <c r="D22" s="4" t="s">
        <v>10</v>
      </c>
    </row>
    <row r="23" spans="2:4" ht="30.75" customHeight="1" x14ac:dyDescent="0.25">
      <c r="B23" s="3" t="s">
        <v>1</v>
      </c>
      <c r="C23" s="4">
        <v>1</v>
      </c>
      <c r="D23" s="5" t="s">
        <v>11</v>
      </c>
    </row>
    <row r="24" spans="2:4" ht="30.75" customHeight="1" x14ac:dyDescent="0.25">
      <c r="B24" s="3" t="s">
        <v>3</v>
      </c>
      <c r="C24" s="4"/>
      <c r="D24" s="5" t="s">
        <v>12</v>
      </c>
    </row>
    <row r="25" spans="2:4" ht="30.75" customHeight="1" x14ac:dyDescent="0.25">
      <c r="B25" s="3" t="s">
        <v>6</v>
      </c>
      <c r="C25" s="8">
        <v>44.6</v>
      </c>
      <c r="D25" s="4" t="s">
        <v>14</v>
      </c>
    </row>
    <row r="26" spans="2:4" ht="30.75" customHeight="1" x14ac:dyDescent="0.25">
      <c r="B26" s="3" t="s">
        <v>7</v>
      </c>
      <c r="C26" s="8">
        <v>38.020000000000003</v>
      </c>
      <c r="D26" s="4" t="s">
        <v>14</v>
      </c>
    </row>
    <row r="27" spans="2:4" ht="30.75" customHeight="1" x14ac:dyDescent="0.25">
      <c r="B27" s="3" t="s">
        <v>4</v>
      </c>
      <c r="C27" s="8">
        <v>55.61</v>
      </c>
      <c r="D27" s="4" t="s">
        <v>14</v>
      </c>
    </row>
    <row r="28" spans="2:4" ht="30.75" customHeight="1" x14ac:dyDescent="0.25">
      <c r="B28" s="3" t="s">
        <v>5</v>
      </c>
      <c r="C28" s="8">
        <v>37.29</v>
      </c>
      <c r="D28" s="4" t="s">
        <v>14</v>
      </c>
    </row>
    <row r="29" spans="2:4" ht="26.25" customHeight="1" x14ac:dyDescent="0.25"/>
    <row r="30" spans="2:4" x14ac:dyDescent="0.25">
      <c r="B30" s="1" t="s">
        <v>13</v>
      </c>
    </row>
    <row r="32" spans="2:4" x14ac:dyDescent="0.25">
      <c r="B32" s="2" t="s">
        <v>21</v>
      </c>
      <c r="C32" s="9">
        <f>0.41*C22+55.82*C23+22.37*C24+(C25^2+C26^2)*0.01+(C27^2+C28^2)*0.01-18019.284</f>
        <v>476.74296599999798</v>
      </c>
    </row>
  </sheetData>
  <mergeCells count="2">
    <mergeCell ref="B2:D2"/>
    <mergeCell ref="B18:D18"/>
  </mergeCells>
  <hyperlinks>
    <hyperlink ref="B14" r:id="rId1" display="https://snipp.ru/tools/address-coord?ysclid=mn7e4x222j685494862" xr:uid="{7C6124EC-549D-435C-B4D7-E1E83AB04614}"/>
    <hyperlink ref="B30" r:id="rId2" display="https://snipp.ru/tools/address-coord?ysclid=mn7e4x222j685494862" xr:uid="{1FC61B30-8448-44B4-8B8C-0FE24A911E4B}"/>
  </hyperlinks>
  <pageMargins left="0.7" right="0.7" top="0.75" bottom="0.75" header="0.3" footer="0.3"/>
  <pageSetup paperSize="9" orientation="portrait" horizontalDpi="200" vertic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Модель</vt:lpstr>
      <vt:lpstr>Для Ивана</vt:lpstr>
      <vt:lpstr>Иван и сын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Участник мероприятия 30012</dc:creator>
  <cp:lastModifiedBy>Участник мероприятия 30012</cp:lastModifiedBy>
  <dcterms:created xsi:type="dcterms:W3CDTF">2026-03-26T11:23:27Z</dcterms:created>
  <dcterms:modified xsi:type="dcterms:W3CDTF">2026-03-26T12:04:35Z</dcterms:modified>
</cp:coreProperties>
</file>